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8190" yWindow="0" windowWidth="22260" windowHeight="12650" activeTab="2"/>
  </bookViews>
  <sheets>
    <sheet name="Data" sheetId="1" r:id="rId1"/>
    <sheet name="Anchor Rod Force" sheetId="5" r:id="rId2"/>
    <sheet name="Moment Drift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6" i="1"/>
</calcChain>
</file>

<file path=xl/sharedStrings.xml><?xml version="1.0" encoding="utf-8"?>
<sst xmlns="http://schemas.openxmlformats.org/spreadsheetml/2006/main" count="7" uniqueCount="6">
  <si>
    <t>Column Drift</t>
  </si>
  <si>
    <t>Moment (kip-in)</t>
  </si>
  <si>
    <t>Moment (kN-m)</t>
  </si>
  <si>
    <t>Anchor force (kips)</t>
  </si>
  <si>
    <t>Anchor force (kN)</t>
  </si>
  <si>
    <t>PER 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</si>
</sst>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Anchor Rod Force vs Moment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Data!$E$6:$E$25</c:f>
              <c:numCache>
                <c:formatCode>General</c:formatCode>
                <c:ptCount val="20"/>
                <c:pt idx="0">
                  <c:v>0</c:v>
                </c:pt>
                <c:pt idx="1">
                  <c:v>9.9386139599999996</c:v>
                </c:pt>
                <c:pt idx="2">
                  <c:v>21.084552500000001</c:v>
                </c:pt>
                <c:pt idx="3">
                  <c:v>31.324537200000002</c:v>
                </c:pt>
                <c:pt idx="4">
                  <c:v>40.060569999999998</c:v>
                </c:pt>
                <c:pt idx="5">
                  <c:v>49.095603699999998</c:v>
                </c:pt>
                <c:pt idx="6">
                  <c:v>57.529214599999996</c:v>
                </c:pt>
                <c:pt idx="7">
                  <c:v>69.574516000000003</c:v>
                </c:pt>
                <c:pt idx="8">
                  <c:v>75.897745</c:v>
                </c:pt>
                <c:pt idx="9">
                  <c:v>84.629566999999994</c:v>
                </c:pt>
                <c:pt idx="10">
                  <c:v>89.744412999999994</c:v>
                </c:pt>
                <c:pt idx="11">
                  <c:v>94.856894000000011</c:v>
                </c:pt>
                <c:pt idx="12">
                  <c:v>99.364518000000004</c:v>
                </c:pt>
                <c:pt idx="13">
                  <c:v>104.4711976</c:v>
                </c:pt>
                <c:pt idx="14">
                  <c:v>106.263069</c:v>
                </c:pt>
                <c:pt idx="15">
                  <c:v>108.95878399999999</c:v>
                </c:pt>
                <c:pt idx="16">
                  <c:v>111.65371250000001</c:v>
                </c:pt>
                <c:pt idx="17">
                  <c:v>114.34547300000001</c:v>
                </c:pt>
                <c:pt idx="18">
                  <c:v>115.534606</c:v>
                </c:pt>
                <c:pt idx="19">
                  <c:v>118.22214799999999</c:v>
                </c:pt>
              </c:numCache>
            </c:numRef>
          </c:xVal>
          <c:yVal>
            <c:numRef>
              <c:f>Data!$G$6:$G$25</c:f>
              <c:numCache>
                <c:formatCode>General</c:formatCode>
                <c:ptCount val="20"/>
                <c:pt idx="0">
                  <c:v>0</c:v>
                </c:pt>
                <c:pt idx="1">
                  <c:v>15.098035958000001</c:v>
                </c:pt>
                <c:pt idx="2">
                  <c:v>33.479199372000004</c:v>
                </c:pt>
                <c:pt idx="3">
                  <c:v>55.274623177999999</c:v>
                </c:pt>
                <c:pt idx="4">
                  <c:v>65.254159877999996</c:v>
                </c:pt>
                <c:pt idx="5">
                  <c:v>82.421498475999996</c:v>
                </c:pt>
                <c:pt idx="6">
                  <c:v>94.340539340000007</c:v>
                </c:pt>
                <c:pt idx="7">
                  <c:v>117.25811056000001</c:v>
                </c:pt>
                <c:pt idx="8">
                  <c:v>128.14548039799999</c:v>
                </c:pt>
                <c:pt idx="9">
                  <c:v>140.94753344399999</c:v>
                </c:pt>
                <c:pt idx="10">
                  <c:v>151.556757336</c:v>
                </c:pt>
                <c:pt idx="11">
                  <c:v>162.09463209999998</c:v>
                </c:pt>
                <c:pt idx="12">
                  <c:v>170.282300394</c:v>
                </c:pt>
                <c:pt idx="13">
                  <c:v>176.568229742</c:v>
                </c:pt>
                <c:pt idx="14">
                  <c:v>182.97990970399999</c:v>
                </c:pt>
                <c:pt idx="15">
                  <c:v>187.30062429199998</c:v>
                </c:pt>
                <c:pt idx="16">
                  <c:v>191.99921347</c:v>
                </c:pt>
                <c:pt idx="17">
                  <c:v>196.878533014</c:v>
                </c:pt>
                <c:pt idx="18">
                  <c:v>200.20618695200002</c:v>
                </c:pt>
                <c:pt idx="19">
                  <c:v>203.362273816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53-496B-AB7F-6C83725AC4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021792"/>
        <c:axId val="1784020544"/>
      </c:scatterChart>
      <c:valAx>
        <c:axId val="1784021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Base Moment</a:t>
                </a:r>
                <a:r>
                  <a:rPr lang="en-US" baseline="0"/>
                  <a:t> (kN-m)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0544"/>
        <c:crosses val="autoZero"/>
        <c:crossBetween val="midCat"/>
      </c:valAx>
      <c:valAx>
        <c:axId val="178402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Anchor Force (kN)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>
          <a:latin typeface="+mn-lt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Moment-Drift Plot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Data!$C$6:$C$26</c:f>
              <c:numCache>
                <c:formatCode>General</c:formatCode>
                <c:ptCount val="21"/>
                <c:pt idx="0" formatCode="0.00E+00">
                  <c:v>0</c:v>
                </c:pt>
                <c:pt idx="1">
                  <c:v>0.21897507999999999</c:v>
                </c:pt>
                <c:pt idx="2">
                  <c:v>0.37673849999999998</c:v>
                </c:pt>
                <c:pt idx="3">
                  <c:v>0.59572124000000004</c:v>
                </c:pt>
                <c:pt idx="4">
                  <c:v>0.71842779999999995</c:v>
                </c:pt>
                <c:pt idx="5">
                  <c:v>0.91988210000000004</c:v>
                </c:pt>
                <c:pt idx="6">
                  <c:v>1.0775766</c:v>
                </c:pt>
                <c:pt idx="7">
                  <c:v>1.3928431999999999</c:v>
                </c:pt>
                <c:pt idx="8">
                  <c:v>1.5767308</c:v>
                </c:pt>
                <c:pt idx="9">
                  <c:v>1.8394197999999999</c:v>
                </c:pt>
                <c:pt idx="10">
                  <c:v>2.1195146999999999</c:v>
                </c:pt>
                <c:pt idx="11">
                  <c:v>2.4783496999999999</c:v>
                </c:pt>
                <c:pt idx="12">
                  <c:v>2.9071604999999998</c:v>
                </c:pt>
                <c:pt idx="13">
                  <c:v>3.4584714999999999</c:v>
                </c:pt>
                <c:pt idx="14">
                  <c:v>4.0009490000000003</c:v>
                </c:pt>
                <c:pt idx="15">
                  <c:v>4.5521989999999999</c:v>
                </c:pt>
                <c:pt idx="16">
                  <c:v>5.1296949999999999</c:v>
                </c:pt>
                <c:pt idx="17">
                  <c:v>5.8121780000000003</c:v>
                </c:pt>
                <c:pt idx="18">
                  <c:v>6.3546405000000004</c:v>
                </c:pt>
                <c:pt idx="19">
                  <c:v>7.1771060000000002</c:v>
                </c:pt>
              </c:numCache>
            </c:numRef>
          </c:xVal>
          <c:yVal>
            <c:numRef>
              <c:f>Data!$E$6:$E$26</c:f>
              <c:numCache>
                <c:formatCode>General</c:formatCode>
                <c:ptCount val="21"/>
                <c:pt idx="0">
                  <c:v>0</c:v>
                </c:pt>
                <c:pt idx="1">
                  <c:v>9.9386139599999996</c:v>
                </c:pt>
                <c:pt idx="2">
                  <c:v>21.084552500000001</c:v>
                </c:pt>
                <c:pt idx="3">
                  <c:v>31.324537200000002</c:v>
                </c:pt>
                <c:pt idx="4">
                  <c:v>40.060569999999998</c:v>
                </c:pt>
                <c:pt idx="5">
                  <c:v>49.095603699999998</c:v>
                </c:pt>
                <c:pt idx="6">
                  <c:v>57.529214599999996</c:v>
                </c:pt>
                <c:pt idx="7">
                  <c:v>69.574516000000003</c:v>
                </c:pt>
                <c:pt idx="8">
                  <c:v>75.897745</c:v>
                </c:pt>
                <c:pt idx="9">
                  <c:v>84.629566999999994</c:v>
                </c:pt>
                <c:pt idx="10">
                  <c:v>89.744412999999994</c:v>
                </c:pt>
                <c:pt idx="11">
                  <c:v>94.856894000000011</c:v>
                </c:pt>
                <c:pt idx="12">
                  <c:v>99.364518000000004</c:v>
                </c:pt>
                <c:pt idx="13">
                  <c:v>104.4711976</c:v>
                </c:pt>
                <c:pt idx="14">
                  <c:v>106.263069</c:v>
                </c:pt>
                <c:pt idx="15">
                  <c:v>108.95878399999999</c:v>
                </c:pt>
                <c:pt idx="16">
                  <c:v>111.65371250000001</c:v>
                </c:pt>
                <c:pt idx="17">
                  <c:v>114.34547300000001</c:v>
                </c:pt>
                <c:pt idx="18">
                  <c:v>115.534606</c:v>
                </c:pt>
                <c:pt idx="19">
                  <c:v>118.22214799999999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FC-456C-8258-F06873D03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021792"/>
        <c:axId val="1784020544"/>
      </c:scatterChart>
      <c:valAx>
        <c:axId val="1784021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Drift (lateral displacement</a:t>
                </a:r>
                <a:r>
                  <a:rPr lang="en-US" baseline="0"/>
                  <a:t>/height) %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0544"/>
        <c:crosses val="autoZero"/>
        <c:crossBetween val="midCat"/>
      </c:valAx>
      <c:valAx>
        <c:axId val="178402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Base Moment (kN-m)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>
          <a:latin typeface="+mn-lt"/>
        </a:defRPr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5137" cy="628041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5137" cy="628041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25"/>
  <sheetViews>
    <sheetView topLeftCell="C2" workbookViewId="0">
      <selection activeCell="I20" sqref="I20"/>
    </sheetView>
  </sheetViews>
  <sheetFormatPr defaultRowHeight="14.5" x14ac:dyDescent="0.35"/>
  <cols>
    <col min="3" max="3" width="12.7265625" customWidth="1"/>
    <col min="4" max="4" width="14.1796875" customWidth="1"/>
    <col min="5" max="5" width="15.6328125" customWidth="1"/>
    <col min="6" max="6" width="19.36328125" customWidth="1"/>
  </cols>
  <sheetData>
    <row r="4" spans="3:7" x14ac:dyDescent="0.35">
      <c r="C4" t="s">
        <v>0</v>
      </c>
      <c r="D4" t="s">
        <v>1</v>
      </c>
      <c r="E4" t="s">
        <v>2</v>
      </c>
      <c r="F4" t="s">
        <v>3</v>
      </c>
      <c r="G4" t="s">
        <v>4</v>
      </c>
    </row>
    <row r="5" spans="3:7" x14ac:dyDescent="0.35">
      <c r="F5" t="s">
        <v>5</v>
      </c>
      <c r="G5" t="s">
        <v>5</v>
      </c>
    </row>
    <row r="6" spans="3:7" x14ac:dyDescent="0.35">
      <c r="C6" s="1">
        <v>0</v>
      </c>
      <c r="D6">
        <v>0</v>
      </c>
      <c r="E6">
        <f>D6*0.11</f>
        <v>0</v>
      </c>
      <c r="F6">
        <v>0</v>
      </c>
      <c r="G6">
        <f>F6*4.4482</f>
        <v>0</v>
      </c>
    </row>
    <row r="7" spans="3:7" x14ac:dyDescent="0.35">
      <c r="C7">
        <v>0.21897507999999999</v>
      </c>
      <c r="D7">
        <v>90.351035999999993</v>
      </c>
      <c r="E7">
        <f t="shared" ref="E7:E25" si="0">D7*0.11</f>
        <v>9.9386139599999996</v>
      </c>
      <c r="F7">
        <v>3.39419</v>
      </c>
      <c r="G7">
        <f t="shared" ref="G7:G25" si="1">F7*4.4482</f>
        <v>15.098035958000001</v>
      </c>
    </row>
    <row r="8" spans="3:7" x14ac:dyDescent="0.35">
      <c r="C8">
        <v>0.37673849999999998</v>
      </c>
      <c r="D8">
        <v>191.67775</v>
      </c>
      <c r="E8">
        <f t="shared" si="0"/>
        <v>21.084552500000001</v>
      </c>
      <c r="F8">
        <v>7.5264600000000002</v>
      </c>
      <c r="G8">
        <f t="shared" si="1"/>
        <v>33.479199372000004</v>
      </c>
    </row>
    <row r="9" spans="3:7" x14ac:dyDescent="0.35">
      <c r="C9">
        <v>0.59572124000000004</v>
      </c>
      <c r="D9">
        <v>284.76852000000002</v>
      </c>
      <c r="E9">
        <f t="shared" si="0"/>
        <v>31.324537200000002</v>
      </c>
      <c r="F9">
        <v>12.42629</v>
      </c>
      <c r="G9">
        <f t="shared" si="1"/>
        <v>55.274623177999999</v>
      </c>
    </row>
    <row r="10" spans="3:7" x14ac:dyDescent="0.35">
      <c r="C10">
        <v>0.71842779999999995</v>
      </c>
      <c r="D10">
        <v>364.18700000000001</v>
      </c>
      <c r="E10">
        <f t="shared" si="0"/>
        <v>40.060569999999998</v>
      </c>
      <c r="F10">
        <v>14.669790000000001</v>
      </c>
      <c r="G10">
        <f t="shared" si="1"/>
        <v>65.254159877999996</v>
      </c>
    </row>
    <row r="11" spans="3:7" x14ac:dyDescent="0.35">
      <c r="C11">
        <v>0.91988210000000004</v>
      </c>
      <c r="D11">
        <v>446.32366999999999</v>
      </c>
      <c r="E11">
        <f t="shared" si="0"/>
        <v>49.095603699999998</v>
      </c>
      <c r="F11">
        <v>18.52918</v>
      </c>
      <c r="G11">
        <f t="shared" si="1"/>
        <v>82.421498475999996</v>
      </c>
    </row>
    <row r="12" spans="3:7" x14ac:dyDescent="0.35">
      <c r="C12">
        <v>1.0775766</v>
      </c>
      <c r="D12">
        <v>522.99285999999995</v>
      </c>
      <c r="E12">
        <f t="shared" si="0"/>
        <v>57.529214599999996</v>
      </c>
      <c r="F12">
        <v>21.2087</v>
      </c>
      <c r="G12">
        <f t="shared" si="1"/>
        <v>94.340539340000007</v>
      </c>
    </row>
    <row r="13" spans="3:7" x14ac:dyDescent="0.35">
      <c r="C13">
        <v>1.3928431999999999</v>
      </c>
      <c r="D13">
        <v>632.49559999999997</v>
      </c>
      <c r="E13">
        <f t="shared" si="0"/>
        <v>69.574516000000003</v>
      </c>
      <c r="F13">
        <v>26.360800000000001</v>
      </c>
      <c r="G13">
        <f t="shared" si="1"/>
        <v>117.25811056000001</v>
      </c>
    </row>
    <row r="14" spans="3:7" x14ac:dyDescent="0.35">
      <c r="C14">
        <v>1.5767308</v>
      </c>
      <c r="D14">
        <v>689.97950000000003</v>
      </c>
      <c r="E14">
        <f t="shared" si="0"/>
        <v>75.897745</v>
      </c>
      <c r="F14">
        <v>28.808389999999999</v>
      </c>
      <c r="G14">
        <f t="shared" si="1"/>
        <v>128.14548039799999</v>
      </c>
    </row>
    <row r="15" spans="3:7" x14ac:dyDescent="0.35">
      <c r="C15">
        <v>1.8394197999999999</v>
      </c>
      <c r="D15">
        <v>769.35969999999998</v>
      </c>
      <c r="E15">
        <f t="shared" si="0"/>
        <v>84.629566999999994</v>
      </c>
      <c r="F15">
        <v>31.686419999999998</v>
      </c>
      <c r="G15">
        <f t="shared" si="1"/>
        <v>140.94753344399999</v>
      </c>
    </row>
    <row r="16" spans="3:7" x14ac:dyDescent="0.35">
      <c r="C16">
        <v>2.1195146999999999</v>
      </c>
      <c r="D16">
        <v>815.85829999999999</v>
      </c>
      <c r="E16">
        <f t="shared" si="0"/>
        <v>89.744412999999994</v>
      </c>
      <c r="F16">
        <v>34.071480000000001</v>
      </c>
      <c r="G16">
        <f t="shared" si="1"/>
        <v>151.556757336</v>
      </c>
    </row>
    <row r="17" spans="3:7" x14ac:dyDescent="0.35">
      <c r="C17">
        <v>2.4783496999999999</v>
      </c>
      <c r="D17">
        <v>862.33540000000005</v>
      </c>
      <c r="E17">
        <f t="shared" si="0"/>
        <v>94.856894000000011</v>
      </c>
      <c r="F17">
        <v>36.4405</v>
      </c>
      <c r="G17">
        <f t="shared" si="1"/>
        <v>162.09463209999998</v>
      </c>
    </row>
    <row r="18" spans="3:7" x14ac:dyDescent="0.35">
      <c r="C18">
        <v>2.9071604999999998</v>
      </c>
      <c r="D18">
        <v>903.31380000000001</v>
      </c>
      <c r="E18">
        <f t="shared" si="0"/>
        <v>99.364518000000004</v>
      </c>
      <c r="F18">
        <v>38.281170000000003</v>
      </c>
      <c r="G18">
        <f t="shared" si="1"/>
        <v>170.282300394</v>
      </c>
    </row>
    <row r="19" spans="3:7" x14ac:dyDescent="0.35">
      <c r="C19">
        <v>3.4584714999999999</v>
      </c>
      <c r="D19">
        <v>949.73815999999999</v>
      </c>
      <c r="E19">
        <f t="shared" si="0"/>
        <v>104.4711976</v>
      </c>
      <c r="F19">
        <v>39.694310000000002</v>
      </c>
      <c r="G19">
        <f t="shared" si="1"/>
        <v>176.568229742</v>
      </c>
    </row>
    <row r="20" spans="3:7" x14ac:dyDescent="0.35">
      <c r="C20">
        <v>4.0009490000000003</v>
      </c>
      <c r="D20">
        <v>966.02790000000005</v>
      </c>
      <c r="E20">
        <f t="shared" si="0"/>
        <v>106.263069</v>
      </c>
      <c r="F20">
        <v>41.135719999999999</v>
      </c>
      <c r="G20">
        <f t="shared" si="1"/>
        <v>182.97990970399999</v>
      </c>
    </row>
    <row r="21" spans="3:7" x14ac:dyDescent="0.35">
      <c r="C21">
        <v>4.5521989999999999</v>
      </c>
      <c r="D21">
        <v>990.53440000000001</v>
      </c>
      <c r="E21">
        <f t="shared" si="0"/>
        <v>108.95878399999999</v>
      </c>
      <c r="F21">
        <v>42.107059999999997</v>
      </c>
      <c r="G21">
        <f t="shared" si="1"/>
        <v>187.30062429199998</v>
      </c>
    </row>
    <row r="22" spans="3:7" x14ac:dyDescent="0.35">
      <c r="C22">
        <v>5.1296949999999999</v>
      </c>
      <c r="D22">
        <v>1015.0337500000001</v>
      </c>
      <c r="E22">
        <f t="shared" si="0"/>
        <v>111.65371250000001</v>
      </c>
      <c r="F22">
        <v>43.163350000000001</v>
      </c>
      <c r="G22">
        <f t="shared" si="1"/>
        <v>191.99921347</v>
      </c>
    </row>
    <row r="23" spans="3:7" x14ac:dyDescent="0.35">
      <c r="C23">
        <v>5.8121780000000003</v>
      </c>
      <c r="D23">
        <v>1039.5043000000001</v>
      </c>
      <c r="E23">
        <f t="shared" si="0"/>
        <v>114.34547300000001</v>
      </c>
      <c r="F23">
        <v>44.260269999999998</v>
      </c>
      <c r="G23">
        <f t="shared" si="1"/>
        <v>196.878533014</v>
      </c>
    </row>
    <row r="24" spans="3:7" x14ac:dyDescent="0.35">
      <c r="C24">
        <v>6.3546405000000004</v>
      </c>
      <c r="D24">
        <v>1050.3145999999999</v>
      </c>
      <c r="E24">
        <f t="shared" si="0"/>
        <v>115.534606</v>
      </c>
      <c r="F24">
        <v>45.008360000000003</v>
      </c>
      <c r="G24">
        <f t="shared" si="1"/>
        <v>200.20618695200002</v>
      </c>
    </row>
    <row r="25" spans="3:7" x14ac:dyDescent="0.35">
      <c r="C25">
        <v>7.1771060000000002</v>
      </c>
      <c r="D25">
        <v>1074.7467999999999</v>
      </c>
      <c r="E25">
        <f t="shared" si="0"/>
        <v>118.22214799999999</v>
      </c>
      <c r="F25">
        <v>45.717880000000001</v>
      </c>
      <c r="G25">
        <f t="shared" si="1"/>
        <v>203.362273816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Data</vt:lpstr>
      <vt:lpstr>Anchor Rod Force</vt:lpstr>
      <vt:lpstr>Moment Drift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2018-08-24T14:48:19Z</dcterms:modified>
</cp:coreProperties>
</file>